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ЭКО 2021" sheetId="1" r:id="rId1"/>
  </sheets>
  <externalReferences>
    <externalReference r:id="rId2"/>
    <externalReference r:id="rId3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E21" i="1" l="1"/>
  <c r="E27" i="1" l="1"/>
  <c r="G26" i="1"/>
  <c r="G25" i="1"/>
  <c r="G24" i="1"/>
  <c r="G23" i="1"/>
  <c r="G22" i="1"/>
  <c r="E28" i="1"/>
  <c r="G20" i="1"/>
  <c r="G19" i="1"/>
  <c r="G18" i="1"/>
  <c r="G17" i="1"/>
  <c r="G16" i="1"/>
  <c r="G21" i="1" l="1"/>
  <c r="G27" i="1"/>
  <c r="G28" i="1" l="1"/>
</calcChain>
</file>

<file path=xl/sharedStrings.xml><?xml version="1.0" encoding="utf-8"?>
<sst xmlns="http://schemas.openxmlformats.org/spreadsheetml/2006/main" count="35" uniqueCount="28">
  <si>
    <t>Приложение № 2</t>
  </si>
  <si>
    <t>Утверждено</t>
  </si>
  <si>
    <t>решением Комиссии по разработке территориальной</t>
  </si>
  <si>
    <t>программы ОМС Кировской области</t>
  </si>
  <si>
    <t>от  29.12.2020  № 16/18</t>
  </si>
  <si>
    <t>Распределение объемов и финансовых средств по случаям оказания экстракорпорального оплодотворения в условиях дневного стационара на 2021 год</t>
  </si>
  <si>
    <t>№ п/п</t>
  </si>
  <si>
    <t>Реестровый номер</t>
  </si>
  <si>
    <t>Медицинская организация</t>
  </si>
  <si>
    <t>Наименование этапов проведения ЭКО</t>
  </si>
  <si>
    <t>Плановый объем 
(случаи лечения)</t>
  </si>
  <si>
    <t>Тариф (руб.)</t>
  </si>
  <si>
    <t xml:space="preserve">Сумма затрат (руб.) </t>
  </si>
  <si>
    <t>КОГБУЗ «Кировский областной клинический перинатальный центр»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</si>
  <si>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</si>
  <si>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</si>
  <si>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</si>
  <si>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</si>
  <si>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</si>
  <si>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</si>
  <si>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«Клиника Нуриевых-Киров»</t>
  </si>
  <si>
    <t>ООО "Клиника Нуриевых-Киров" Итог</t>
  </si>
  <si>
    <t>Приложение</t>
  </si>
  <si>
    <t xml:space="preserve"> решением комиссии по разработке </t>
  </si>
  <si>
    <t>территориальной программы ОМС Кировской области</t>
  </si>
  <si>
    <t xml:space="preserve">от   № </t>
  </si>
  <si>
    <t>Итог</t>
  </si>
  <si>
    <t>Общий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</si>
</sst>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0">
    <xf numFmtId="0" fontId="0" fillId="0" borderId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52" borderId="0" applyNumberFormat="0" applyBorder="0" applyAlignment="0" applyProtection="0"/>
    <xf numFmtId="0" fontId="28" fillId="36" borderId="0" applyNumberFormat="0" applyBorder="0" applyAlignment="0" applyProtection="0"/>
    <xf numFmtId="0" fontId="29" fillId="53" borderId="16" applyNumberFormat="0" applyAlignment="0" applyProtection="0"/>
    <xf numFmtId="0" fontId="29" fillId="53" borderId="16" applyNumberFormat="0" applyAlignment="0" applyProtection="0"/>
    <xf numFmtId="0" fontId="30" fillId="54" borderId="17" applyNumberFormat="0" applyAlignment="0" applyProtection="0"/>
    <xf numFmtId="0" fontId="31" fillId="0" borderId="0" applyNumberFormat="0" applyFill="0" applyBorder="0" applyAlignment="0" applyProtection="0"/>
    <xf numFmtId="0" fontId="32" fillId="37" borderId="0" applyNumberFormat="0" applyBorder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36" fillId="40" borderId="16" applyNumberFormat="0" applyAlignment="0" applyProtection="0"/>
    <xf numFmtId="0" fontId="36" fillId="40" borderId="16" applyNumberFormat="0" applyAlignment="0" applyProtection="0"/>
    <xf numFmtId="0" fontId="37" fillId="0" borderId="21" applyNumberFormat="0" applyFill="0" applyAlignment="0" applyProtection="0"/>
    <xf numFmtId="0" fontId="38" fillId="55" borderId="0" applyNumberFormat="0" applyBorder="0" applyAlignment="0" applyProtection="0"/>
    <xf numFmtId="0" fontId="39" fillId="56" borderId="22" applyNumberFormat="0" applyFont="0" applyAlignment="0" applyProtection="0"/>
    <xf numFmtId="0" fontId="39" fillId="56" borderId="22" applyNumberFormat="0" applyFont="0" applyAlignment="0" applyProtection="0"/>
    <xf numFmtId="0" fontId="40" fillId="53" borderId="23" applyNumberFormat="0" applyAlignment="0" applyProtection="0"/>
    <xf numFmtId="0" fontId="40" fillId="53" borderId="23" applyNumberFormat="0" applyAlignment="0" applyProtection="0"/>
    <xf numFmtId="0" fontId="41" fillId="0" borderId="0" applyNumberFormat="0" applyFill="0" applyBorder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6" fillId="0" borderId="0"/>
    <xf numFmtId="0" fontId="47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4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37">
    <xf numFmtId="0" fontId="0" fillId="0" borderId="0" xfId="0"/>
    <xf numFmtId="0" fontId="17" fillId="0" borderId="0" xfId="0" applyFont="1"/>
    <xf numFmtId="3" fontId="17" fillId="0" borderId="0" xfId="0" applyNumberFormat="1" applyFont="1" applyAlignment="1">
      <alignment wrapText="1"/>
    </xf>
    <xf numFmtId="0" fontId="18" fillId="0" borderId="0" xfId="0" applyFont="1" applyAlignment="1">
      <alignment horizontal="right"/>
    </xf>
    <xf numFmtId="0" fontId="19" fillId="0" borderId="0" xfId="0" applyFont="1" applyAlignment="1">
      <alignment wrapText="1"/>
    </xf>
    <xf numFmtId="0" fontId="19" fillId="0" borderId="0" xfId="0" applyFont="1"/>
    <xf numFmtId="0" fontId="20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22" fillId="0" borderId="0" xfId="0" applyFont="1"/>
    <xf numFmtId="3" fontId="22" fillId="0" borderId="0" xfId="0" applyNumberFormat="1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3" fontId="24" fillId="0" borderId="10" xfId="0" applyNumberFormat="1" applyFont="1" applyFill="1" applyBorder="1" applyAlignment="1">
      <alignment horizontal="center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horizontal="center" vertical="top" wrapText="1"/>
    </xf>
    <xf numFmtId="0" fontId="17" fillId="0" borderId="0" xfId="0" applyFont="1" applyAlignment="1">
      <alignment vertical="top"/>
    </xf>
    <xf numFmtId="0" fontId="25" fillId="0" borderId="12" xfId="0" applyFont="1" applyBorder="1" applyAlignment="1">
      <alignment horizontal="center" vertical="top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wrapText="1"/>
    </xf>
    <xf numFmtId="3" fontId="25" fillId="0" borderId="10" xfId="0" applyNumberFormat="1" applyFont="1" applyBorder="1" applyAlignment="1">
      <alignment vertical="top"/>
    </xf>
    <xf numFmtId="4" fontId="25" fillId="0" borderId="10" xfId="0" applyNumberFormat="1" applyFont="1" applyBorder="1" applyAlignment="1">
      <alignment vertical="top"/>
    </xf>
    <xf numFmtId="0" fontId="25" fillId="0" borderId="13" xfId="0" applyFont="1" applyBorder="1" applyAlignment="1">
      <alignment horizontal="center" vertical="top"/>
    </xf>
    <xf numFmtId="0" fontId="25" fillId="0" borderId="13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14" xfId="0" applyFont="1" applyBorder="1" applyAlignment="1">
      <alignment horizontal="center" vertical="top"/>
    </xf>
    <xf numFmtId="0" fontId="25" fillId="0" borderId="14" xfId="0" applyFont="1" applyBorder="1" applyAlignment="1">
      <alignment horizontal="left" vertical="top" wrapText="1"/>
    </xf>
    <xf numFmtId="0" fontId="24" fillId="33" borderId="10" xfId="0" applyFont="1" applyFill="1" applyBorder="1" applyAlignment="1">
      <alignment wrapText="1"/>
    </xf>
    <xf numFmtId="3" fontId="24" fillId="33" borderId="10" xfId="0" applyNumberFormat="1" applyFont="1" applyFill="1" applyBorder="1" applyAlignment="1">
      <alignment vertical="top"/>
    </xf>
    <xf numFmtId="4" fontId="24" fillId="33" borderId="10" xfId="0" applyNumberFormat="1" applyFont="1" applyFill="1" applyBorder="1" applyAlignment="1">
      <alignment vertical="top"/>
    </xf>
    <xf numFmtId="0" fontId="25" fillId="0" borderId="11" xfId="0" applyFont="1" applyBorder="1" applyAlignment="1">
      <alignment horizontal="left" vertical="top" wrapText="1"/>
    </xf>
    <xf numFmtId="0" fontId="24" fillId="34" borderId="11" xfId="0" applyFont="1" applyFill="1" applyBorder="1"/>
    <xf numFmtId="0" fontId="24" fillId="34" borderId="15" xfId="0" applyFont="1" applyFill="1" applyBorder="1"/>
    <xf numFmtId="0" fontId="24" fillId="34" borderId="15" xfId="0" applyFont="1" applyFill="1" applyBorder="1" applyAlignment="1">
      <alignment wrapText="1"/>
    </xf>
    <xf numFmtId="3" fontId="24" fillId="34" borderId="10" xfId="0" applyNumberFormat="1" applyFont="1" applyFill="1" applyBorder="1"/>
    <xf numFmtId="4" fontId="24" fillId="34" borderId="10" xfId="0" applyNumberFormat="1" applyFont="1" applyFill="1" applyBorder="1"/>
    <xf numFmtId="4" fontId="25" fillId="0" borderId="0" xfId="0" applyNumberFormat="1" applyFont="1" applyAlignment="1">
      <alignment horizontal="right" vertical="top"/>
    </xf>
  </cellXfs>
  <cellStyles count="12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2" xfId="94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Обычный 8 3 2" xfId="102"/>
    <cellStyle name="Плохой 2" xfId="103"/>
    <cellStyle name="Пояснение 2" xfId="104"/>
    <cellStyle name="Примечание 2" xfId="105"/>
    <cellStyle name="Примечание 2 2" xfId="106"/>
    <cellStyle name="Процентный 2" xfId="107"/>
    <cellStyle name="Процентный 2 2" xfId="108"/>
    <cellStyle name="Процентный 2 2 2" xfId="109"/>
    <cellStyle name="Процентный 3" xfId="110"/>
    <cellStyle name="Процентный 4" xfId="111"/>
    <cellStyle name="Процентный 5" xfId="112"/>
    <cellStyle name="Процентный 6" xfId="113"/>
    <cellStyle name="Процентный 7" xfId="114"/>
    <cellStyle name="Процентный 8" xfId="115"/>
    <cellStyle name="Связанная ячейка 2" xfId="116"/>
    <cellStyle name="Текст предупреждения 2" xfId="117"/>
    <cellStyle name="Финансовый 2" xfId="118"/>
    <cellStyle name="Хороший 2" xfId="1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8"/>
  <sheetViews>
    <sheetView tabSelected="1" zoomScale="70" zoomScaleNormal="70" workbookViewId="0">
      <selection activeCell="G28" sqref="G28"/>
    </sheetView>
  </sheetViews>
  <sheetFormatPr defaultRowHeight="12" x14ac:dyDescent="0.2"/>
  <cols>
    <col min="1" max="1" width="5.7109375" style="1" customWidth="1"/>
    <col min="2" max="2" width="14.42578125" style="1" bestFit="1" customWidth="1"/>
    <col min="3" max="3" width="36.42578125" style="1" customWidth="1"/>
    <col min="4" max="4" width="104.7109375" style="2" customWidth="1"/>
    <col min="5" max="5" width="12.7109375" style="1" customWidth="1"/>
    <col min="6" max="6" width="17.140625" style="1" customWidth="1"/>
    <col min="7" max="7" width="20.85546875" style="1" customWidth="1"/>
    <col min="8" max="11" width="9.140625" style="1"/>
    <col min="12" max="12" width="7.7109375" style="1" customWidth="1"/>
    <col min="13" max="16384" width="9.140625" style="1"/>
  </cols>
  <sheetData>
    <row r="1" spans="1:13" ht="15.75" x14ac:dyDescent="0.2">
      <c r="G1" s="36" t="s">
        <v>22</v>
      </c>
    </row>
    <row r="2" spans="1:13" ht="15.75" x14ac:dyDescent="0.2">
      <c r="G2" s="36" t="s">
        <v>1</v>
      </c>
    </row>
    <row r="3" spans="1:13" ht="15.75" x14ac:dyDescent="0.2">
      <c r="G3" s="36" t="s">
        <v>23</v>
      </c>
    </row>
    <row r="4" spans="1:13" ht="15.75" x14ac:dyDescent="0.2">
      <c r="G4" s="36" t="s">
        <v>24</v>
      </c>
    </row>
    <row r="5" spans="1:13" ht="15.75" x14ac:dyDescent="0.2">
      <c r="G5" s="36" t="s">
        <v>25</v>
      </c>
    </row>
    <row r="7" spans="1:13" ht="15.75" x14ac:dyDescent="0.25">
      <c r="G7" s="3" t="s">
        <v>0</v>
      </c>
      <c r="H7" s="4"/>
      <c r="I7" s="5"/>
      <c r="J7" s="5"/>
      <c r="K7" s="5"/>
      <c r="L7" s="5"/>
    </row>
    <row r="8" spans="1:13" ht="15.75" x14ac:dyDescent="0.25">
      <c r="G8" s="3" t="s">
        <v>1</v>
      </c>
      <c r="H8" s="4"/>
      <c r="I8" s="5"/>
      <c r="J8" s="5"/>
      <c r="K8" s="5"/>
      <c r="L8" s="5"/>
    </row>
    <row r="9" spans="1:13" ht="15.75" x14ac:dyDescent="0.25">
      <c r="G9" s="3" t="s">
        <v>2</v>
      </c>
      <c r="H9" s="4"/>
      <c r="I9" s="5"/>
      <c r="J9" s="5"/>
      <c r="K9" s="5"/>
      <c r="L9" s="5"/>
    </row>
    <row r="10" spans="1:13" ht="15.75" x14ac:dyDescent="0.25">
      <c r="G10" s="3" t="s">
        <v>3</v>
      </c>
      <c r="H10" s="4"/>
      <c r="I10" s="5"/>
      <c r="J10" s="5"/>
      <c r="K10" s="5"/>
      <c r="L10" s="5"/>
    </row>
    <row r="11" spans="1:13" ht="15.75" x14ac:dyDescent="0.25">
      <c r="G11" s="3" t="s">
        <v>4</v>
      </c>
      <c r="H11" s="4"/>
      <c r="I11" s="5"/>
      <c r="J11" s="5"/>
      <c r="K11" s="5"/>
      <c r="L11" s="5"/>
    </row>
    <row r="12" spans="1:13" ht="15" x14ac:dyDescent="0.25">
      <c r="G12" s="5"/>
      <c r="H12" s="4"/>
      <c r="I12" s="5"/>
      <c r="J12" s="5"/>
      <c r="K12" s="5"/>
      <c r="L12" s="5"/>
      <c r="M12" s="6"/>
    </row>
    <row r="13" spans="1:13" ht="18.75" x14ac:dyDescent="0.3">
      <c r="A13" s="7" t="s">
        <v>5</v>
      </c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</row>
    <row r="14" spans="1:13" s="9" customFormat="1" ht="15.75" x14ac:dyDescent="0.25">
      <c r="D14" s="10"/>
    </row>
    <row r="15" spans="1:13" s="16" customFormat="1" ht="63" x14ac:dyDescent="0.25">
      <c r="A15" s="11" t="s">
        <v>6</v>
      </c>
      <c r="B15" s="11" t="s">
        <v>7</v>
      </c>
      <c r="C15" s="11" t="s">
        <v>8</v>
      </c>
      <c r="D15" s="12" t="s">
        <v>9</v>
      </c>
      <c r="E15" s="13" t="s">
        <v>10</v>
      </c>
      <c r="F15" s="14" t="s">
        <v>11</v>
      </c>
      <c r="G15" s="15" t="s">
        <v>12</v>
      </c>
    </row>
    <row r="16" spans="1:13" s="9" customFormat="1" ht="63" x14ac:dyDescent="0.25">
      <c r="A16" s="17">
        <v>1</v>
      </c>
      <c r="B16" s="17">
        <v>430308</v>
      </c>
      <c r="C16" s="18" t="s">
        <v>13</v>
      </c>
      <c r="D16" s="19" t="s">
        <v>14</v>
      </c>
      <c r="E16" s="20">
        <v>9</v>
      </c>
      <c r="F16" s="21">
        <v>79916.45</v>
      </c>
      <c r="G16" s="21">
        <f>E16*F16</f>
        <v>719248.04999999993</v>
      </c>
    </row>
    <row r="17" spans="1:7" s="9" customFormat="1" ht="47.25" x14ac:dyDescent="0.25">
      <c r="A17" s="22"/>
      <c r="B17" s="22"/>
      <c r="C17" s="23"/>
      <c r="D17" s="19" t="s">
        <v>15</v>
      </c>
      <c r="E17" s="20">
        <v>18</v>
      </c>
      <c r="F17" s="21">
        <v>133288.72</v>
      </c>
      <c r="G17" s="21">
        <f t="shared" ref="G17:G26" si="0">E17*F17</f>
        <v>2399196.96</v>
      </c>
    </row>
    <row r="18" spans="1:7" s="9" customFormat="1" ht="15.75" x14ac:dyDescent="0.25">
      <c r="A18" s="22"/>
      <c r="B18" s="22"/>
      <c r="C18" s="23"/>
      <c r="D18" s="19" t="s">
        <v>16</v>
      </c>
      <c r="E18" s="20">
        <v>302</v>
      </c>
      <c r="F18" s="21">
        <v>133288.72</v>
      </c>
      <c r="G18" s="21">
        <f t="shared" si="0"/>
        <v>40253193.439999998</v>
      </c>
    </row>
    <row r="19" spans="1:7" s="9" customFormat="1" ht="15.75" x14ac:dyDescent="0.25">
      <c r="A19" s="22"/>
      <c r="B19" s="22"/>
      <c r="C19" s="23"/>
      <c r="D19" s="19" t="s">
        <v>17</v>
      </c>
      <c r="E19" s="20">
        <v>236</v>
      </c>
      <c r="F19" s="21">
        <v>146631.78</v>
      </c>
      <c r="G19" s="21">
        <f t="shared" si="0"/>
        <v>34605100.079999998</v>
      </c>
    </row>
    <row r="20" spans="1:7" s="9" customFormat="1" ht="31.5" x14ac:dyDescent="0.25">
      <c r="A20" s="22"/>
      <c r="B20" s="22"/>
      <c r="C20" s="23"/>
      <c r="D20" s="24" t="s">
        <v>18</v>
      </c>
      <c r="E20" s="20">
        <v>270</v>
      </c>
      <c r="F20" s="21">
        <v>25266.66</v>
      </c>
      <c r="G20" s="21">
        <f t="shared" si="0"/>
        <v>6821998.2000000002</v>
      </c>
    </row>
    <row r="21" spans="1:7" s="9" customFormat="1" ht="15.75" x14ac:dyDescent="0.25">
      <c r="A21" s="25"/>
      <c r="B21" s="25"/>
      <c r="C21" s="26" t="s">
        <v>19</v>
      </c>
      <c r="D21" s="27" t="s">
        <v>26</v>
      </c>
      <c r="E21" s="28">
        <f>SUM(E16:E20)</f>
        <v>835</v>
      </c>
      <c r="F21" s="29"/>
      <c r="G21" s="29">
        <f>SUM(G16:G20)</f>
        <v>84798736.730000004</v>
      </c>
    </row>
    <row r="22" spans="1:7" s="9" customFormat="1" ht="63" x14ac:dyDescent="0.25">
      <c r="A22" s="17">
        <v>2</v>
      </c>
      <c r="B22" s="17">
        <v>430360</v>
      </c>
      <c r="C22" s="18" t="s">
        <v>20</v>
      </c>
      <c r="D22" s="30" t="s">
        <v>14</v>
      </c>
      <c r="E22" s="20">
        <v>3</v>
      </c>
      <c r="F22" s="21">
        <v>79916.45</v>
      </c>
      <c r="G22" s="21">
        <f t="shared" si="0"/>
        <v>239749.34999999998</v>
      </c>
    </row>
    <row r="23" spans="1:7" s="9" customFormat="1" ht="47.25" x14ac:dyDescent="0.25">
      <c r="A23" s="22"/>
      <c r="B23" s="22"/>
      <c r="C23" s="23"/>
      <c r="D23" s="30" t="s">
        <v>15</v>
      </c>
      <c r="E23" s="20">
        <v>3</v>
      </c>
      <c r="F23" s="21">
        <v>133288.72</v>
      </c>
      <c r="G23" s="21">
        <f t="shared" si="0"/>
        <v>399866.16000000003</v>
      </c>
    </row>
    <row r="24" spans="1:7" s="9" customFormat="1" ht="15.75" x14ac:dyDescent="0.25">
      <c r="A24" s="22"/>
      <c r="B24" s="22"/>
      <c r="C24" s="23"/>
      <c r="D24" s="30" t="s">
        <v>16</v>
      </c>
      <c r="E24" s="20">
        <v>59</v>
      </c>
      <c r="F24" s="21">
        <v>133288.72</v>
      </c>
      <c r="G24" s="21">
        <f t="shared" si="0"/>
        <v>7864034.4800000004</v>
      </c>
    </row>
    <row r="25" spans="1:7" s="9" customFormat="1" ht="15.75" x14ac:dyDescent="0.25">
      <c r="A25" s="22"/>
      <c r="B25" s="22"/>
      <c r="C25" s="23"/>
      <c r="D25" s="30" t="s">
        <v>17</v>
      </c>
      <c r="E25" s="20">
        <v>48</v>
      </c>
      <c r="F25" s="21">
        <v>146631.78</v>
      </c>
      <c r="G25" s="21">
        <f t="shared" si="0"/>
        <v>7038325.4399999995</v>
      </c>
    </row>
    <row r="26" spans="1:7" s="9" customFormat="1" ht="31.5" x14ac:dyDescent="0.25">
      <c r="A26" s="22"/>
      <c r="B26" s="22"/>
      <c r="C26" s="23"/>
      <c r="D26" s="30" t="s">
        <v>18</v>
      </c>
      <c r="E26" s="20">
        <v>40</v>
      </c>
      <c r="F26" s="21">
        <v>25266.66</v>
      </c>
      <c r="G26" s="21">
        <f t="shared" si="0"/>
        <v>1010666.4</v>
      </c>
    </row>
    <row r="27" spans="1:7" s="9" customFormat="1" ht="15.75" x14ac:dyDescent="0.25">
      <c r="A27" s="25"/>
      <c r="B27" s="25"/>
      <c r="C27" s="26" t="s">
        <v>21</v>
      </c>
      <c r="D27" s="27" t="s">
        <v>26</v>
      </c>
      <c r="E27" s="28">
        <f>SUM(E22:E26)</f>
        <v>153</v>
      </c>
      <c r="F27" s="29"/>
      <c r="G27" s="29">
        <f>SUM(G22:G26)</f>
        <v>16552641.83</v>
      </c>
    </row>
    <row r="28" spans="1:7" s="9" customFormat="1" ht="15.75" x14ac:dyDescent="0.25">
      <c r="A28" s="31" t="s">
        <v>27</v>
      </c>
      <c r="B28" s="32"/>
      <c r="C28" s="32"/>
      <c r="D28" s="33"/>
      <c r="E28" s="34">
        <f>E21+E27</f>
        <v>988</v>
      </c>
      <c r="F28" s="35"/>
      <c r="G28" s="35">
        <f>G21+G27</f>
        <v>101351378.56</v>
      </c>
    </row>
  </sheetData>
  <mergeCells count="7">
    <mergeCell ref="A13:G13"/>
    <mergeCell ref="A16:A21"/>
    <mergeCell ref="B16:B21"/>
    <mergeCell ref="C16:C21"/>
    <mergeCell ref="A22:A27"/>
    <mergeCell ref="B22:B27"/>
    <mergeCell ref="C22:C27"/>
  </mergeCells>
  <pageMargins left="0.61" right="0.56999999999999995" top="0.98425196850393704" bottom="0.19685039370078741" header="0" footer="0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 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2021-05-25T10:12:35Z</cp:lastPrinted>
  <dcterms:created xsi:type="dcterms:W3CDTF">2021-05-25T09:59:02Z</dcterms:created>
  <dcterms:modified xsi:type="dcterms:W3CDTF">2021-05-25T10:15:06Z</dcterms:modified>
</cp:coreProperties>
</file>